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lesnikova_IN\Desktop\Рамка на 2023 год\ЛСР+ВОР+КАЦ к рамке на 2024 г. (1 зона)\ВОР\"/>
    </mc:Choice>
  </mc:AlternateContent>
  <bookViews>
    <workbookView xWindow="0" yWindow="0" windowWidth="8640" windowHeight="14220"/>
  </bookViews>
  <sheets>
    <sheet name="84. Счетчик трехфазный косвенно" sheetId="1" r:id="rId1"/>
  </sheets>
  <definedNames>
    <definedName name="_xlnm.Print_Titles" localSheetId="0">'84. Счетчик трехфазный косвенно'!$7:$7</definedName>
  </definedNames>
  <calcPr calcId="162913"/>
</workbook>
</file>

<file path=xl/calcChain.xml><?xml version="1.0" encoding="utf-8"?>
<calcChain xmlns="http://schemas.openxmlformats.org/spreadsheetml/2006/main">
  <c r="A16" i="1" l="1"/>
  <c r="A15" i="1"/>
  <c r="A14" i="1"/>
  <c r="A13" i="1"/>
  <c r="A11" i="1"/>
  <c r="A10" i="1"/>
  <c r="A9" i="1"/>
</calcChain>
</file>

<file path=xl/sharedStrings.xml><?xml version="1.0" encoding="utf-8"?>
<sst xmlns="http://schemas.openxmlformats.org/spreadsheetml/2006/main" count="62" uniqueCount="36">
  <si>
    <t>№ п/п</t>
  </si>
  <si>
    <t>Наименование работ</t>
  </si>
  <si>
    <t>Ед.
изм.</t>
  </si>
  <si>
    <t>Кол-во</t>
  </si>
  <si>
    <t>Раздел 1. Монтажные работы</t>
  </si>
  <si>
    <t>Счетчики, устанавливаемые на готовом основании: трехфазные</t>
  </si>
  <si>
    <t>шт</t>
  </si>
  <si>
    <t xml:space="preserve">1 </t>
  </si>
  <si>
    <t>Трансформатор тока напряжением: до 10 кВ</t>
  </si>
  <si>
    <t>Трансформатор напряжением: до 20 кВ, трехфазный</t>
  </si>
  <si>
    <t>Шкаф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</si>
  <si>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</si>
  <si>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</si>
  <si>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Рубильник на плите с приводом, устанавливаемый на металлическом основании,: трехполюсный на ток до 250 А</t>
  </si>
  <si>
    <t>Труба винипластовая по установленным конструкциям, по стенам и колоннам с креплением скобами, диаметр: до 50 мм</t>
  </si>
  <si>
    <t>Раздел 2. Материалы, не учтенные ценником</t>
  </si>
  <si>
    <t>Кабель контрольный КВВГ 10х2,5</t>
  </si>
  <si>
    <t>1 шт</t>
  </si>
  <si>
    <t>Провод самонесущий изолированный СИП-4 4х25-0,6/1</t>
  </si>
  <si>
    <t>Трубы гибкие гофрированные из ПВХ, диаметр 32 мм</t>
  </si>
  <si>
    <t>м</t>
  </si>
  <si>
    <t>Раздел 3. Оборудование, не учтенное ценником</t>
  </si>
  <si>
    <t>Трансформатор тока: Т-0,66</t>
  </si>
  <si>
    <t>[должность, подпись (инициалы, фамилия)]</t>
  </si>
  <si>
    <t xml:space="preserve"> 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</si>
  <si>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</si>
  <si>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Раздел 2. Материалы</t>
  </si>
  <si>
    <t>Раздел 3. Оборудование</t>
  </si>
  <si>
    <t>Счетчик трехфазный косвенного включения</t>
  </si>
  <si>
    <t>Ведомость объёмов работ №83</t>
  </si>
  <si>
    <t>Коробки испытательные, сечение проводов 0,5-4,0 мм2, размер 68х220х33 мм</t>
  </si>
  <si>
    <t>Шкаф металлический КШ 5М 862 IP54</t>
  </si>
  <si>
    <t xml:space="preserve"> шт</t>
  </si>
  <si>
    <t>компл.</t>
  </si>
  <si>
    <t>Счетчик НАРТИС-И300-W132-2-A5SR-57,7-5-10A-TN-RS485-RS485-P1-EHLMOQ1V3-DS31.503.OAA.SYUVJLFZ SPDS</t>
  </si>
  <si>
    <t>Рубильники ВР32-37 400А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</si>
</sst>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1"/>
  <sheetViews>
    <sheetView tabSelected="1" topLeftCell="A10" workbookViewId="0">
      <selection activeCell="Q23" sqref="Q23"/>
    </sheetView>
  </sheetViews>
  <sheetFormatPr defaultColWidth="9.140625" defaultRowHeight="10.5" customHeight="1" x14ac:dyDescent="0.2"/>
  <cols>
    <col min="1" max="1" width="5.5703125" style="20" customWidth="1"/>
    <col min="2" max="2" width="48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9" width="95.5703125" style="21" hidden="1" customWidth="1"/>
    <col min="10" max="16384" width="9.140625" style="12"/>
  </cols>
  <sheetData>
    <row r="2" spans="1:9" s="1" customFormat="1" ht="18.75" x14ac:dyDescent="0.3">
      <c r="A2" s="23" t="s">
        <v>29</v>
      </c>
      <c r="B2" s="23"/>
      <c r="C2" s="23"/>
      <c r="D2" s="23"/>
    </row>
    <row r="3" spans="1:9" s="1" customFormat="1" ht="18.75" x14ac:dyDescent="0.3">
      <c r="A3" s="22"/>
      <c r="B3" s="22"/>
      <c r="C3" s="22"/>
      <c r="D3" s="22"/>
    </row>
    <row r="4" spans="1:9" s="1" customFormat="1" ht="18.75" x14ac:dyDescent="0.3">
      <c r="A4" s="23" t="s">
        <v>28</v>
      </c>
      <c r="B4" s="23"/>
      <c r="C4" s="23"/>
      <c r="D4" s="23"/>
    </row>
    <row r="5" spans="1:9" s="1" customFormat="1" ht="9.75" customHeight="1" x14ac:dyDescent="0.25">
      <c r="A5" s="2"/>
    </row>
    <row r="6" spans="1:9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9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9" s="1" customFormat="1" ht="15" x14ac:dyDescent="0.25">
      <c r="A8" s="24" t="s">
        <v>4</v>
      </c>
      <c r="B8" s="24"/>
      <c r="C8" s="24"/>
      <c r="D8" s="24"/>
      <c r="H8" s="7" t="s">
        <v>4</v>
      </c>
    </row>
    <row r="9" spans="1:9" s="1" customFormat="1" ht="19.5" customHeight="1" x14ac:dyDescent="0.25">
      <c r="A9" s="8">
        <f>IF(F9&lt;&gt;"",COUNTA(F$1:F9),"")</f>
        <v>1</v>
      </c>
      <c r="B9" s="9" t="s">
        <v>5</v>
      </c>
      <c r="C9" s="10" t="s">
        <v>6</v>
      </c>
      <c r="D9" s="11">
        <v>1</v>
      </c>
      <c r="F9" s="12" t="s">
        <v>7</v>
      </c>
      <c r="H9" s="7"/>
    </row>
    <row r="10" spans="1:9" s="1" customFormat="1" ht="15" x14ac:dyDescent="0.25">
      <c r="A10" s="8">
        <f>IF(F10&lt;&gt;"",COUNTA(F$1:F10),"")</f>
        <v>2</v>
      </c>
      <c r="B10" s="9" t="s">
        <v>8</v>
      </c>
      <c r="C10" s="10" t="s">
        <v>6</v>
      </c>
      <c r="D10" s="11">
        <v>3</v>
      </c>
      <c r="F10" s="12" t="s">
        <v>7</v>
      </c>
      <c r="H10" s="7"/>
    </row>
    <row r="11" spans="1:9" s="1" customFormat="1" ht="13.5" customHeight="1" x14ac:dyDescent="0.25">
      <c r="A11" s="8">
        <f>IF(F11&lt;&gt;"",COUNTA(F$1:F11),"")</f>
        <v>3</v>
      </c>
      <c r="B11" s="9" t="s">
        <v>9</v>
      </c>
      <c r="C11" s="10" t="s">
        <v>6</v>
      </c>
      <c r="D11" s="11">
        <v>1</v>
      </c>
      <c r="F11" s="12" t="s">
        <v>7</v>
      </c>
      <c r="H11" s="7"/>
    </row>
    <row r="12" spans="1:9" s="1" customFormat="1" ht="15" x14ac:dyDescent="0.25">
      <c r="A12" s="25" t="s">
        <v>10</v>
      </c>
      <c r="B12" s="25"/>
      <c r="C12" s="25"/>
      <c r="D12" s="25"/>
      <c r="H12" s="7"/>
      <c r="I12" s="13" t="s">
        <v>10</v>
      </c>
    </row>
    <row r="13" spans="1:9" s="1" customFormat="1" ht="40.5" customHeight="1" x14ac:dyDescent="0.25">
      <c r="A13" s="8">
        <f>IF(F13&lt;&gt;"",COUNTA(F$1:F13),"")</f>
        <v>4</v>
      </c>
      <c r="B13" s="9" t="s">
        <v>11</v>
      </c>
      <c r="C13" s="10" t="s">
        <v>6</v>
      </c>
      <c r="D13" s="11">
        <v>1</v>
      </c>
      <c r="F13" s="12" t="s">
        <v>7</v>
      </c>
      <c r="H13" s="7"/>
      <c r="I13" s="13"/>
    </row>
    <row r="14" spans="1:9" s="1" customFormat="1" ht="38.25" customHeight="1" x14ac:dyDescent="0.25">
      <c r="A14" s="8">
        <f>IF(F14&lt;&gt;"",COUNTA(F$1:F14),"")</f>
        <v>5</v>
      </c>
      <c r="B14" s="9" t="s">
        <v>12</v>
      </c>
      <c r="C14" s="10" t="s">
        <v>6</v>
      </c>
      <c r="D14" s="11">
        <v>1</v>
      </c>
      <c r="F14" s="12" t="s">
        <v>7</v>
      </c>
      <c r="H14" s="7"/>
      <c r="I14" s="13"/>
    </row>
    <row r="15" spans="1:9" s="1" customFormat="1" ht="30" customHeight="1" x14ac:dyDescent="0.25">
      <c r="A15" s="8">
        <f>IF(F15&lt;&gt;"",COUNTA(F$1:F15),"")</f>
        <v>6</v>
      </c>
      <c r="B15" s="9" t="s">
        <v>13</v>
      </c>
      <c r="C15" s="10" t="s">
        <v>6</v>
      </c>
      <c r="D15" s="11">
        <v>1</v>
      </c>
      <c r="F15" s="12" t="s">
        <v>7</v>
      </c>
      <c r="H15" s="7"/>
      <c r="I15" s="13"/>
    </row>
    <row r="16" spans="1:9" s="1" customFormat="1" ht="30" customHeight="1" x14ac:dyDescent="0.25">
      <c r="A16" s="8">
        <f>IF(F16&lt;&gt;"",COUNTA(F$1:F16),"")</f>
        <v>7</v>
      </c>
      <c r="B16" s="9" t="s">
        <v>14</v>
      </c>
      <c r="C16" s="10" t="s">
        <v>24</v>
      </c>
      <c r="D16" s="11">
        <v>20</v>
      </c>
      <c r="F16" s="12" t="s">
        <v>7</v>
      </c>
      <c r="H16" s="7"/>
      <c r="I16" s="13"/>
    </row>
    <row r="17" spans="1:9" s="1" customFormat="1" ht="36.75" customHeight="1" x14ac:dyDescent="0.25">
      <c r="A17" s="8">
        <v>8</v>
      </c>
      <c r="B17" s="9" t="s">
        <v>25</v>
      </c>
      <c r="C17" s="10" t="s">
        <v>20</v>
      </c>
      <c r="D17" s="11">
        <v>20</v>
      </c>
      <c r="F17" s="12"/>
      <c r="H17" s="7"/>
      <c r="I17" s="13"/>
    </row>
    <row r="18" spans="1:9" s="1" customFormat="1" ht="15" x14ac:dyDescent="0.25">
      <c r="A18" s="24" t="s">
        <v>26</v>
      </c>
      <c r="B18" s="24"/>
      <c r="C18" s="24"/>
      <c r="D18" s="24"/>
      <c r="H18" s="7" t="s">
        <v>15</v>
      </c>
      <c r="I18" s="13"/>
    </row>
    <row r="19" spans="1:9" s="1" customFormat="1" ht="15" x14ac:dyDescent="0.25">
      <c r="A19" s="8">
        <v>9</v>
      </c>
      <c r="B19" s="9" t="s">
        <v>16</v>
      </c>
      <c r="C19" s="10" t="s">
        <v>24</v>
      </c>
      <c r="D19" s="11">
        <v>5</v>
      </c>
      <c r="F19" s="12" t="s">
        <v>7</v>
      </c>
      <c r="H19" s="7"/>
      <c r="I19" s="13"/>
    </row>
    <row r="20" spans="1:9" s="1" customFormat="1" ht="22.5" x14ac:dyDescent="0.25">
      <c r="A20" s="8">
        <v>10</v>
      </c>
      <c r="B20" s="9" t="s">
        <v>30</v>
      </c>
      <c r="C20" s="10" t="s">
        <v>32</v>
      </c>
      <c r="D20" s="11">
        <v>1</v>
      </c>
      <c r="F20" s="12" t="s">
        <v>7</v>
      </c>
      <c r="H20" s="7"/>
      <c r="I20" s="13"/>
    </row>
    <row r="21" spans="1:9" s="1" customFormat="1" ht="15" x14ac:dyDescent="0.25">
      <c r="A21" s="8">
        <v>11</v>
      </c>
      <c r="B21" s="9" t="s">
        <v>31</v>
      </c>
      <c r="C21" s="10" t="s">
        <v>33</v>
      </c>
      <c r="D21" s="11">
        <v>1</v>
      </c>
      <c r="F21" s="12" t="s">
        <v>7</v>
      </c>
      <c r="H21" s="7"/>
      <c r="I21" s="13"/>
    </row>
    <row r="22" spans="1:9" s="1" customFormat="1" ht="15" x14ac:dyDescent="0.25">
      <c r="A22" s="8">
        <v>12</v>
      </c>
      <c r="B22" s="9" t="s">
        <v>18</v>
      </c>
      <c r="C22" s="10" t="s">
        <v>24</v>
      </c>
      <c r="D22" s="11">
        <v>20</v>
      </c>
      <c r="F22" s="12" t="s">
        <v>7</v>
      </c>
      <c r="H22" s="7"/>
      <c r="I22" s="13"/>
    </row>
    <row r="23" spans="1:9" s="1" customFormat="1" ht="15" x14ac:dyDescent="0.25">
      <c r="A23" s="8">
        <v>13</v>
      </c>
      <c r="B23" s="9" t="s">
        <v>19</v>
      </c>
      <c r="C23" s="10" t="s">
        <v>20</v>
      </c>
      <c r="D23" s="11">
        <v>20</v>
      </c>
      <c r="F23" s="12" t="s">
        <v>7</v>
      </c>
      <c r="H23" s="7"/>
      <c r="I23" s="13"/>
    </row>
    <row r="24" spans="1:9" s="1" customFormat="1" ht="15" x14ac:dyDescent="0.25">
      <c r="A24" s="24" t="s">
        <v>27</v>
      </c>
      <c r="B24" s="24"/>
      <c r="C24" s="24"/>
      <c r="D24" s="24"/>
      <c r="H24" s="7" t="s">
        <v>21</v>
      </c>
      <c r="I24" s="13"/>
    </row>
    <row r="25" spans="1:9" s="1" customFormat="1" ht="27.75" customHeight="1" x14ac:dyDescent="0.25">
      <c r="A25" s="8">
        <v>14</v>
      </c>
      <c r="B25" s="9" t="s">
        <v>34</v>
      </c>
      <c r="C25" s="10" t="s">
        <v>17</v>
      </c>
      <c r="D25" s="11">
        <v>1</v>
      </c>
      <c r="F25" s="12" t="s">
        <v>7</v>
      </c>
      <c r="H25" s="7"/>
      <c r="I25" s="13"/>
    </row>
    <row r="26" spans="1:9" s="1" customFormat="1" ht="15" x14ac:dyDescent="0.25">
      <c r="A26" s="8">
        <v>15</v>
      </c>
      <c r="B26" s="9" t="s">
        <v>22</v>
      </c>
      <c r="C26" s="10" t="s">
        <v>6</v>
      </c>
      <c r="D26" s="11">
        <v>3</v>
      </c>
      <c r="F26" s="12" t="s">
        <v>7</v>
      </c>
      <c r="H26" s="7"/>
      <c r="I26" s="13"/>
    </row>
    <row r="27" spans="1:9" s="1" customFormat="1" ht="15" x14ac:dyDescent="0.25">
      <c r="A27" s="8">
        <v>16</v>
      </c>
      <c r="B27" s="9" t="s">
        <v>35</v>
      </c>
      <c r="C27" s="10" t="s">
        <v>6</v>
      </c>
      <c r="D27" s="11">
        <v>1</v>
      </c>
      <c r="F27" s="12"/>
      <c r="H27" s="7"/>
      <c r="I27" s="13"/>
    </row>
    <row r="28" spans="1:9" s="1" customFormat="1" ht="24" customHeight="1" x14ac:dyDescent="0.25">
      <c r="B28" s="14"/>
      <c r="C28" s="14"/>
      <c r="D28" s="14"/>
    </row>
    <row r="29" spans="1:9" s="16" customFormat="1" ht="11.25" x14ac:dyDescent="0.2">
      <c r="A29" s="15"/>
      <c r="B29" s="27"/>
      <c r="C29" s="27"/>
      <c r="D29" s="27"/>
      <c r="H29" s="17"/>
      <c r="I29" s="17"/>
    </row>
    <row r="30" spans="1:9" s="16" customFormat="1" ht="13.5" customHeight="1" x14ac:dyDescent="0.2">
      <c r="A30" s="15"/>
      <c r="B30" s="26" t="s">
        <v>23</v>
      </c>
      <c r="C30" s="26"/>
      <c r="D30" s="26"/>
      <c r="H30" s="17"/>
      <c r="I30" s="17"/>
    </row>
    <row r="31" spans="1:9" s="16" customFormat="1" ht="12.75" customHeight="1" x14ac:dyDescent="0.2">
      <c r="A31" s="15"/>
      <c r="B31" s="27"/>
      <c r="C31" s="27"/>
      <c r="D31" s="27"/>
      <c r="H31" s="17"/>
      <c r="I31" s="17"/>
    </row>
    <row r="32" spans="1:9" s="16" customFormat="1" ht="13.5" customHeight="1" x14ac:dyDescent="0.2">
      <c r="A32" s="15"/>
      <c r="B32" s="26" t="s">
        <v>23</v>
      </c>
      <c r="C32" s="26"/>
      <c r="D32" s="26"/>
      <c r="H32" s="17"/>
      <c r="I32" s="17"/>
    </row>
    <row r="34" spans="2:3" s="1" customFormat="1" ht="15" x14ac:dyDescent="0.25">
      <c r="C34" s="18"/>
    </row>
    <row r="39" spans="2:3" s="1" customFormat="1" ht="15" x14ac:dyDescent="0.25">
      <c r="B39" s="19"/>
    </row>
    <row r="40" spans="2:3" s="1" customFormat="1" ht="15" x14ac:dyDescent="0.25">
      <c r="B40" s="19"/>
    </row>
    <row r="41" spans="2:3" s="1" customFormat="1" ht="15" x14ac:dyDescent="0.25">
      <c r="B41" s="19"/>
    </row>
  </sheetData>
  <mergeCells count="10">
    <mergeCell ref="A2:D2"/>
    <mergeCell ref="A8:D8"/>
    <mergeCell ref="A12:D12"/>
    <mergeCell ref="B32:D32"/>
    <mergeCell ref="A4:D4"/>
    <mergeCell ref="A18:D18"/>
    <mergeCell ref="A24:D24"/>
    <mergeCell ref="B29:D29"/>
    <mergeCell ref="B30:D30"/>
    <mergeCell ref="B31:D3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84. Счетчик трехфазный косвенно</vt:lpstr>
      <vt:lpstr>'84. Счетчик трехфазный косвенно'!Заголовки_для_печати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Колесникова Ирина Николаевна</cp:lastModifiedBy>
  <cp:lastPrinted>2022-10-28T13:04:36Z</cp:lastPrinted>
  <dcterms:created xsi:type="dcterms:W3CDTF">2020-09-30T08:50:27Z</dcterms:created>
  <dcterms:modified xsi:type="dcterms:W3CDTF">2023-08-09T02:33:54Z</dcterms:modified>
</cp:coreProperties>
</file>